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G60" i="1"/>
  <c r="H60" s="1"/>
  <c r="E60"/>
  <c r="F60" s="1"/>
  <c r="D60"/>
  <c r="C60"/>
  <c r="G59"/>
  <c r="H59" s="1"/>
  <c r="E59"/>
  <c r="F59" s="1"/>
  <c r="D59"/>
  <c r="C59"/>
  <c r="G58"/>
  <c r="H58" s="1"/>
  <c r="E58"/>
  <c r="F58" s="1"/>
  <c r="D58"/>
  <c r="C58"/>
  <c r="G57"/>
  <c r="H57" s="1"/>
  <c r="E57"/>
  <c r="F57" s="1"/>
  <c r="D57"/>
  <c r="C57"/>
  <c r="G56"/>
  <c r="H56" s="1"/>
  <c r="E56"/>
  <c r="F56" s="1"/>
  <c r="D56"/>
  <c r="C56"/>
  <c r="G55"/>
  <c r="H55" s="1"/>
  <c r="E55"/>
  <c r="F55" s="1"/>
  <c r="D55"/>
  <c r="C55"/>
  <c r="G54"/>
  <c r="H54" s="1"/>
  <c r="E54"/>
  <c r="F54" s="1"/>
  <c r="D54"/>
  <c r="C54"/>
  <c r="G53"/>
  <c r="H53" s="1"/>
  <c r="E53"/>
  <c r="F53" s="1"/>
  <c r="D53"/>
  <c r="C53"/>
  <c r="G52"/>
  <c r="H52" s="1"/>
  <c r="E52"/>
  <c r="F52" s="1"/>
  <c r="D52"/>
  <c r="C52"/>
  <c r="G51"/>
  <c r="H51" s="1"/>
  <c r="E51"/>
  <c r="F51" s="1"/>
  <c r="D51"/>
  <c r="C51"/>
  <c r="G50"/>
  <c r="H50" s="1"/>
  <c r="E50"/>
  <c r="F50" s="1"/>
  <c r="D50"/>
  <c r="C50"/>
  <c r="G49"/>
  <c r="H49" s="1"/>
  <c r="E49"/>
  <c r="F49" s="1"/>
  <c r="D49"/>
  <c r="C49"/>
  <c r="G48"/>
  <c r="H48" s="1"/>
  <c r="E48"/>
  <c r="F48" s="1"/>
  <c r="D48"/>
  <c r="C48"/>
  <c r="G47"/>
  <c r="H47" s="1"/>
  <c r="E47"/>
  <c r="F47" s="1"/>
  <c r="D47"/>
  <c r="C47"/>
  <c r="G46"/>
  <c r="H46" s="1"/>
  <c r="E46"/>
  <c r="F46" s="1"/>
  <c r="D46"/>
  <c r="C46"/>
  <c r="G45"/>
  <c r="H45" s="1"/>
  <c r="E45"/>
  <c r="F45" s="1"/>
  <c r="D45"/>
  <c r="C45"/>
  <c r="G44"/>
  <c r="H44" s="1"/>
  <c r="E44"/>
  <c r="F44" s="1"/>
  <c r="D44"/>
  <c r="C44"/>
  <c r="G43"/>
  <c r="H43" s="1"/>
  <c r="E43"/>
  <c r="F43" s="1"/>
  <c r="D43"/>
  <c r="C43"/>
  <c r="G42"/>
  <c r="H42" s="1"/>
  <c r="E42"/>
  <c r="F42" s="1"/>
  <c r="D42"/>
  <c r="C42"/>
  <c r="G41"/>
  <c r="H41" s="1"/>
  <c r="E41"/>
  <c r="F41" s="1"/>
  <c r="D41"/>
  <c r="C41"/>
  <c r="G40"/>
  <c r="H40" s="1"/>
  <c r="E40"/>
  <c r="F40" s="1"/>
  <c r="D40"/>
  <c r="C40"/>
  <c r="G39"/>
  <c r="H39" s="1"/>
  <c r="E39"/>
  <c r="F39" s="1"/>
  <c r="D39"/>
  <c r="C39"/>
  <c r="G38"/>
  <c r="H38" s="1"/>
  <c r="E38"/>
  <c r="F38" s="1"/>
  <c r="D38"/>
  <c r="C38"/>
  <c r="G37"/>
  <c r="H37" s="1"/>
  <c r="E37"/>
  <c r="F37" s="1"/>
  <c r="D37"/>
  <c r="C37"/>
  <c r="G36"/>
  <c r="H36" s="1"/>
  <c r="E36"/>
  <c r="F36" s="1"/>
  <c r="D36"/>
  <c r="C36"/>
  <c r="G35"/>
  <c r="H35" s="1"/>
  <c r="E35"/>
  <c r="F35" s="1"/>
  <c r="D35"/>
  <c r="C35"/>
  <c r="G34"/>
  <c r="H34" s="1"/>
  <c r="E34"/>
  <c r="F34" s="1"/>
  <c r="D34"/>
  <c r="C34"/>
  <c r="G33"/>
  <c r="H33" s="1"/>
  <c r="E33"/>
  <c r="F33" s="1"/>
  <c r="D33"/>
  <c r="C33"/>
  <c r="G32"/>
  <c r="H32" s="1"/>
  <c r="E32"/>
  <c r="F32" s="1"/>
  <c r="D32"/>
  <c r="C32"/>
  <c r="G31"/>
  <c r="H31" s="1"/>
  <c r="E31"/>
  <c r="F31" s="1"/>
  <c r="D31"/>
  <c r="C31"/>
  <c r="G30"/>
  <c r="H30" s="1"/>
  <c r="E30"/>
  <c r="F30" s="1"/>
  <c r="D30"/>
  <c r="C30"/>
  <c r="G29"/>
  <c r="H29" s="1"/>
  <c r="E29"/>
  <c r="F29" s="1"/>
  <c r="D29"/>
  <c r="C29"/>
  <c r="G28"/>
  <c r="H28" s="1"/>
  <c r="E28"/>
  <c r="F28" s="1"/>
  <c r="D28"/>
  <c r="C28"/>
  <c r="G27"/>
  <c r="H27" s="1"/>
  <c r="E27"/>
  <c r="F27" s="1"/>
  <c r="D27"/>
  <c r="C27"/>
  <c r="G26"/>
  <c r="H26" s="1"/>
  <c r="E26"/>
  <c r="F26" s="1"/>
  <c r="D26"/>
  <c r="C26"/>
  <c r="G25"/>
  <c r="H25" s="1"/>
  <c r="E25"/>
  <c r="F25" s="1"/>
  <c r="D25"/>
  <c r="C25"/>
  <c r="G24"/>
  <c r="H24" s="1"/>
  <c r="E24"/>
  <c r="F24" s="1"/>
  <c r="D24"/>
  <c r="C24"/>
  <c r="G23"/>
  <c r="H23" s="1"/>
  <c r="E23"/>
  <c r="F23" s="1"/>
  <c r="D23"/>
  <c r="C23"/>
  <c r="G22"/>
  <c r="H22" s="1"/>
  <c r="E22"/>
  <c r="F22" s="1"/>
  <c r="D22"/>
  <c r="C22"/>
  <c r="G21"/>
  <c r="H21" s="1"/>
  <c r="E21"/>
  <c r="F21" s="1"/>
  <c r="D21"/>
  <c r="C21"/>
  <c r="G20"/>
  <c r="H20" s="1"/>
  <c r="E20"/>
  <c r="F20" s="1"/>
  <c r="D20"/>
  <c r="C20"/>
  <c r="G19"/>
  <c r="H19" s="1"/>
  <c r="E19"/>
  <c r="F19" s="1"/>
  <c r="D19"/>
  <c r="C19"/>
  <c r="G18"/>
  <c r="H18" s="1"/>
  <c r="E18"/>
  <c r="F18" s="1"/>
  <c r="D18"/>
  <c r="C18"/>
  <c r="G17"/>
  <c r="H17" s="1"/>
  <c r="E17"/>
  <c r="F17" s="1"/>
  <c r="D17"/>
  <c r="C17"/>
  <c r="G16"/>
  <c r="H16" s="1"/>
  <c r="E16"/>
  <c r="F16" s="1"/>
  <c r="D16"/>
  <c r="C16"/>
  <c r="G15"/>
  <c r="H15" s="1"/>
  <c r="E15"/>
  <c r="F15" s="1"/>
  <c r="D15"/>
  <c r="C15"/>
  <c r="G14"/>
  <c r="H14" s="1"/>
  <c r="E14"/>
  <c r="F14" s="1"/>
  <c r="D14"/>
  <c r="C14"/>
  <c r="G13"/>
  <c r="H13" s="1"/>
  <c r="E13"/>
  <c r="F13" s="1"/>
  <c r="D13"/>
  <c r="C13"/>
  <c r="G12"/>
  <c r="H12" s="1"/>
  <c r="E12"/>
  <c r="F12" s="1"/>
  <c r="D12"/>
  <c r="C12"/>
  <c r="G11"/>
  <c r="H11" s="1"/>
  <c r="E11"/>
  <c r="F11" s="1"/>
  <c r="D11"/>
  <c r="C11"/>
  <c r="G10"/>
  <c r="H10" s="1"/>
  <c r="E10"/>
  <c r="F10" s="1"/>
  <c r="D10"/>
  <c r="C10"/>
  <c r="G9"/>
  <c r="H9" s="1"/>
  <c r="E9"/>
  <c r="F9" s="1"/>
  <c r="D9"/>
  <c r="C9"/>
  <c r="G8"/>
  <c r="H8" s="1"/>
  <c r="E8"/>
  <c r="F8" s="1"/>
  <c r="D8"/>
  <c r="C8"/>
  <c r="G7"/>
  <c r="H7" s="1"/>
  <c r="E7"/>
  <c r="F7" s="1"/>
  <c r="D7"/>
  <c r="C7"/>
  <c r="G6"/>
  <c r="H6" s="1"/>
  <c r="E6"/>
  <c r="F6" s="1"/>
  <c r="D6"/>
  <c r="C6"/>
</calcChain>
</file>

<file path=xl/sharedStrings.xml><?xml version="1.0" encoding="utf-8"?>
<sst xmlns="http://schemas.openxmlformats.org/spreadsheetml/2006/main" count="11" uniqueCount="11">
  <si>
    <t>měřítko mapy      1:</t>
  </si>
  <si>
    <t xml:space="preserve"> 1:2880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</si>
  <si>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xy</t>
    </r>
  </si>
  <si>
    <r>
      <t>z mapy d</t>
    </r>
    <r>
      <rPr>
        <b/>
        <vertAlign val="subscript"/>
        <sz val="11"/>
        <color theme="1"/>
        <rFont val="Times New Roman"/>
        <family val="1"/>
        <charset val="238"/>
      </rPr>
      <t xml:space="preserve">m </t>
    </r>
    <r>
      <rPr>
        <b/>
        <sz val="11"/>
        <color theme="1"/>
        <rFont val="Times New Roman"/>
        <family val="1"/>
        <charset val="238"/>
      </rPr>
      <t>[m]</t>
    </r>
  </si>
  <si>
    <r>
      <t>měřená d</t>
    </r>
    <r>
      <rPr>
        <b/>
        <vertAlign val="subscript"/>
        <sz val="11"/>
        <color theme="1"/>
        <rFont val="Times New Roman"/>
        <family val="1"/>
        <charset val="238"/>
      </rPr>
      <t>k</t>
    </r>
    <r>
      <rPr>
        <b/>
        <sz val="11"/>
        <color theme="1"/>
        <rFont val="Times New Roman"/>
        <family val="1"/>
        <charset val="238"/>
      </rPr>
      <t xml:space="preserve"> [m]</t>
    </r>
  </si>
  <si>
    <r>
      <t>d</t>
    </r>
    <r>
      <rPr>
        <b/>
        <vertAlign val="subscript"/>
        <sz val="11"/>
        <color theme="1"/>
        <rFont val="Times New Roman"/>
        <family val="1"/>
        <charset val="238"/>
      </rPr>
      <t>m</t>
    </r>
    <r>
      <rPr>
        <b/>
        <sz val="11"/>
        <color theme="1"/>
        <rFont val="Times New Roman"/>
        <family val="1"/>
        <charset val="238"/>
      </rPr>
      <t>-d</t>
    </r>
    <r>
      <rPr>
        <b/>
        <vertAlign val="subscript"/>
        <sz val="11"/>
        <color theme="1"/>
        <rFont val="Times New Roman"/>
        <family val="1"/>
        <charset val="238"/>
      </rPr>
      <t xml:space="preserve">k </t>
    </r>
    <r>
      <rPr>
        <b/>
        <sz val="11"/>
        <color theme="1"/>
        <rFont val="Times New Roman"/>
        <family val="1"/>
        <charset val="238"/>
      </rPr>
      <t>[m]</t>
    </r>
  </si>
  <si>
    <t>větší délka</t>
  </si>
  <si>
    <r>
      <t>m</t>
    </r>
    <r>
      <rPr>
        <b/>
        <vertAlign val="subscript"/>
        <sz val="11"/>
        <color theme="1"/>
        <rFont val="Times New Roman"/>
        <family val="1"/>
        <charset val="238"/>
      </rPr>
      <t>d</t>
    </r>
    <r>
      <rPr>
        <b/>
        <sz val="11"/>
        <color theme="1"/>
        <rFont val="Times New Roman"/>
        <family val="1"/>
        <charset val="238"/>
      </rPr>
      <t xml:space="preserve"> [m]</t>
    </r>
  </si>
  <si>
    <r>
      <t>m</t>
    </r>
    <r>
      <rPr>
        <b/>
        <vertAlign val="subscript"/>
        <sz val="11"/>
        <color theme="1"/>
        <rFont val="Times New Roman"/>
        <family val="1"/>
        <charset val="238"/>
      </rPr>
      <t>d</t>
    </r>
  </si>
  <si>
    <r>
      <t>u</t>
    </r>
    <r>
      <rPr>
        <b/>
        <vertAlign val="subscript"/>
        <sz val="11"/>
        <color theme="1"/>
        <rFont val="Times New Roman"/>
        <family val="1"/>
        <charset val="238"/>
      </rPr>
      <t>d</t>
    </r>
    <r>
      <rPr>
        <b/>
        <sz val="11"/>
        <color theme="1"/>
        <rFont val="Times New Roman"/>
        <family val="1"/>
        <charset val="238"/>
      </rPr>
      <t xml:space="preserve"> [m]</t>
    </r>
  </si>
  <si>
    <r>
      <t>u</t>
    </r>
    <r>
      <rPr>
        <b/>
        <vertAlign val="subscript"/>
        <sz val="11"/>
        <color theme="1"/>
        <rFont val="Times New Roman"/>
        <family val="1"/>
        <charset val="238"/>
      </rPr>
      <t>d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</si>
</sst>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vertAlign val="subscript"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00B050"/>
      <name val="Times New Roman"/>
      <family val="1"/>
      <charset val="238"/>
    </font>
    <font>
      <sz val="11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4" fillId="0" borderId="9" xfId="0" applyNumberFormat="1" applyFont="1" applyBorder="1" applyAlignment="1">
      <alignment horizontal="center"/>
    </xf>
    <xf numFmtId="2" fontId="5" fillId="0" borderId="9" xfId="0" applyNumberFormat="1" applyFont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2" fontId="6" fillId="0" borderId="9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5" fillId="0" borderId="12" xfId="0" applyNumberFormat="1" applyFont="1" applyBorder="1" applyAlignment="1">
      <alignment horizontal="center"/>
    </xf>
    <xf numFmtId="2" fontId="5" fillId="0" borderId="13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60"/>
  <sheetViews>
    <sheetView tabSelected="1" workbookViewId="0">
      <selection activeCell="D6" sqref="D6"/>
    </sheetView>
  </sheetViews>
  <sheetFormatPr defaultRowHeight="15"/>
  <cols>
    <col min="1" max="1" width="14.5703125" customWidth="1"/>
    <col min="2" max="2" width="15.140625" customWidth="1"/>
    <col min="3" max="3" width="10.7109375" customWidth="1"/>
    <col min="4" max="4" width="13.28515625" customWidth="1"/>
    <col min="6" max="6" width="12.28515625" customWidth="1"/>
  </cols>
  <sheetData>
    <row r="2" spans="1:8">
      <c r="A2" t="s">
        <v>0</v>
      </c>
      <c r="B2" s="1" t="s">
        <v>1</v>
      </c>
    </row>
    <row r="3" spans="1:8" ht="18">
      <c r="A3" s="2" t="s">
        <v>2</v>
      </c>
      <c r="B3" s="3">
        <v>1</v>
      </c>
    </row>
    <row r="4" spans="1:8" ht="15.75" thickBot="1"/>
    <row r="5" spans="1:8" ht="18" thickBot="1">
      <c r="A5" s="4" t="s">
        <v>3</v>
      </c>
      <c r="B5" s="5" t="s">
        <v>4</v>
      </c>
      <c r="C5" s="6" t="s">
        <v>5</v>
      </c>
      <c r="D5" s="5" t="s">
        <v>6</v>
      </c>
      <c r="E5" s="7" t="s">
        <v>7</v>
      </c>
      <c r="F5" s="8" t="s">
        <v>8</v>
      </c>
      <c r="G5" s="5" t="s">
        <v>9</v>
      </c>
      <c r="H5" s="8" t="s">
        <v>10</v>
      </c>
    </row>
    <row r="6" spans="1:8">
      <c r="A6" s="9">
        <v>11.15</v>
      </c>
      <c r="B6" s="10">
        <v>11.22</v>
      </c>
      <c r="C6" s="10">
        <f>A6-B6</f>
        <v>-7.0000000000000284E-2</v>
      </c>
      <c r="D6" s="10">
        <f>MAX(A6,B6)</f>
        <v>11.22</v>
      </c>
      <c r="E6" s="10">
        <f t="shared" ref="E6:E60" si="0">IF($B$3="špatné zadání","špatné zadání",((SQRT(2)*$B$3)*((D6+12)/(D6+20))))</f>
        <v>1.0518269993050375</v>
      </c>
      <c r="F6" s="11" t="str">
        <f>IF(E6="špatné zadání","špatné zadání",IF(E6&gt;ABS(C6),"vyhovuje","nevyhovuje"))</f>
        <v>vyhovuje</v>
      </c>
      <c r="G6" s="10">
        <f>IF($B$3="špatné zadání","špatné zadání",2*((SQRT(2)*$B$3)*((D6+12)/(D6+20))))</f>
        <v>2.1036539986100751</v>
      </c>
      <c r="H6" s="12" t="str">
        <f>IF(G6="špatné zadání","špatné zadání",IF(G6&gt;ABS(C6),"vyhovuje","nevyhovuje"))</f>
        <v>vyhovuje</v>
      </c>
    </row>
    <row r="7" spans="1:8">
      <c r="A7" s="13">
        <v>11.54</v>
      </c>
      <c r="B7" s="14">
        <v>11.51</v>
      </c>
      <c r="C7" s="14">
        <f t="shared" ref="C7:C60" si="1">A7-B7</f>
        <v>2.9999999999999361E-2</v>
      </c>
      <c r="D7" s="14">
        <f t="shared" ref="D7:D60" si="2">MAX(A7,B7)</f>
        <v>11.54</v>
      </c>
      <c r="E7" s="14">
        <f t="shared" si="0"/>
        <v>1.0555037177635593</v>
      </c>
      <c r="F7" s="15" t="str">
        <f t="shared" ref="F7:F29" si="3">IF(E7="špatné zadání","špatné zadání",IF(E7&gt;ABS(C7),"vyhovuje","nevyhovuje"))</f>
        <v>vyhovuje</v>
      </c>
      <c r="G7" s="14">
        <f t="shared" ref="G7:G60" si="4">IF($B$3="špatné zadání","špatné zadání",2*((SQRT(2)*$B$3)*((D7+12)/(D7+20))))</f>
        <v>2.1110074355271187</v>
      </c>
      <c r="H7" s="16" t="str">
        <f t="shared" ref="H7:H60" si="5">IF(G7="špatné zadání","špatné zadání",IF(G7&gt;ABS(C7),"vyhovuje","nevyhovuje"))</f>
        <v>vyhovuje</v>
      </c>
    </row>
    <row r="8" spans="1:8">
      <c r="A8" s="13">
        <v>9.1199999999999992</v>
      </c>
      <c r="B8" s="14">
        <v>9.98</v>
      </c>
      <c r="C8" s="14">
        <f t="shared" si="1"/>
        <v>-0.86000000000000121</v>
      </c>
      <c r="D8" s="14">
        <f t="shared" si="2"/>
        <v>9.98</v>
      </c>
      <c r="E8" s="14">
        <f t="shared" si="0"/>
        <v>1.0368383622735369</v>
      </c>
      <c r="F8" s="15" t="str">
        <f t="shared" si="3"/>
        <v>vyhovuje</v>
      </c>
      <c r="G8" s="14">
        <f t="shared" si="4"/>
        <v>2.0736767245470737</v>
      </c>
      <c r="H8" s="16" t="str">
        <f t="shared" si="5"/>
        <v>vyhovuje</v>
      </c>
    </row>
    <row r="9" spans="1:8">
      <c r="A9" s="13">
        <v>10.130000000000001</v>
      </c>
      <c r="B9" s="14">
        <v>10.039999999999999</v>
      </c>
      <c r="C9" s="14">
        <f t="shared" si="1"/>
        <v>9.0000000000001634E-2</v>
      </c>
      <c r="D9" s="14">
        <f t="shared" si="2"/>
        <v>10.130000000000001</v>
      </c>
      <c r="E9" s="14">
        <f t="shared" si="0"/>
        <v>1.0387170970898307</v>
      </c>
      <c r="F9" s="15" t="str">
        <f t="shared" si="3"/>
        <v>vyhovuje</v>
      </c>
      <c r="G9" s="14">
        <f t="shared" si="4"/>
        <v>2.0774341941796615</v>
      </c>
      <c r="H9" s="16" t="str">
        <f t="shared" si="5"/>
        <v>vyhovuje</v>
      </c>
    </row>
    <row r="10" spans="1:8">
      <c r="A10" s="13">
        <v>10.18</v>
      </c>
      <c r="B10" s="14">
        <v>10.56</v>
      </c>
      <c r="C10" s="14">
        <f t="shared" si="1"/>
        <v>-0.38000000000000078</v>
      </c>
      <c r="D10" s="14">
        <f t="shared" si="2"/>
        <v>10.56</v>
      </c>
      <c r="E10" s="14">
        <f t="shared" si="0"/>
        <v>1.0440005879298766</v>
      </c>
      <c r="F10" s="15" t="str">
        <f t="shared" si="3"/>
        <v>vyhovuje</v>
      </c>
      <c r="G10" s="14">
        <f t="shared" si="4"/>
        <v>2.0880011758597532</v>
      </c>
      <c r="H10" s="16" t="str">
        <f t="shared" si="5"/>
        <v>vyhovuje</v>
      </c>
    </row>
    <row r="11" spans="1:8">
      <c r="A11" s="13">
        <v>32.270000000000003</v>
      </c>
      <c r="B11" s="14">
        <v>30.81</v>
      </c>
      <c r="C11" s="14">
        <f t="shared" si="1"/>
        <v>1.4600000000000044</v>
      </c>
      <c r="D11" s="14">
        <f t="shared" si="2"/>
        <v>32.270000000000003</v>
      </c>
      <c r="E11" s="14">
        <f t="shared" si="0"/>
        <v>1.1977661068730998</v>
      </c>
      <c r="F11" s="17" t="str">
        <f t="shared" si="3"/>
        <v>nevyhovuje</v>
      </c>
      <c r="G11" s="14">
        <f t="shared" si="4"/>
        <v>2.3955322137461996</v>
      </c>
      <c r="H11" s="16" t="str">
        <f t="shared" si="5"/>
        <v>vyhovuje</v>
      </c>
    </row>
    <row r="12" spans="1:8">
      <c r="A12" s="13">
        <v>15.9</v>
      </c>
      <c r="B12" s="14">
        <v>14.71</v>
      </c>
      <c r="C12" s="14">
        <f t="shared" si="1"/>
        <v>1.1899999999999995</v>
      </c>
      <c r="D12" s="14">
        <f t="shared" si="2"/>
        <v>15.9</v>
      </c>
      <c r="E12" s="14">
        <f t="shared" si="0"/>
        <v>1.0990684788359153</v>
      </c>
      <c r="F12" s="17" t="str">
        <f t="shared" si="3"/>
        <v>nevyhovuje</v>
      </c>
      <c r="G12" s="14">
        <f t="shared" si="4"/>
        <v>2.1981369576718306</v>
      </c>
      <c r="H12" s="16" t="str">
        <f t="shared" si="5"/>
        <v>vyhovuje</v>
      </c>
    </row>
    <row r="13" spans="1:8">
      <c r="A13" s="13">
        <v>6.96</v>
      </c>
      <c r="B13" s="14">
        <v>6.01</v>
      </c>
      <c r="C13" s="14">
        <f t="shared" si="1"/>
        <v>0.95000000000000018</v>
      </c>
      <c r="D13" s="14">
        <f t="shared" si="2"/>
        <v>6.96</v>
      </c>
      <c r="E13" s="14">
        <f t="shared" si="0"/>
        <v>0.99456562101609358</v>
      </c>
      <c r="F13" s="15" t="str">
        <f t="shared" si="3"/>
        <v>vyhovuje</v>
      </c>
      <c r="G13" s="14">
        <f t="shared" si="4"/>
        <v>1.9891312420321872</v>
      </c>
      <c r="H13" s="16" t="str">
        <f t="shared" si="5"/>
        <v>vyhovuje</v>
      </c>
    </row>
    <row r="14" spans="1:8">
      <c r="A14" s="13">
        <v>39.6</v>
      </c>
      <c r="B14" s="14">
        <v>38.94</v>
      </c>
      <c r="C14" s="14">
        <f t="shared" si="1"/>
        <v>0.66000000000000369</v>
      </c>
      <c r="D14" s="14">
        <f t="shared" si="2"/>
        <v>39.6</v>
      </c>
      <c r="E14" s="14">
        <f t="shared" si="0"/>
        <v>1.224386238564626</v>
      </c>
      <c r="F14" s="15" t="str">
        <f t="shared" si="3"/>
        <v>vyhovuje</v>
      </c>
      <c r="G14" s="14">
        <f t="shared" si="4"/>
        <v>2.4487724771292521</v>
      </c>
      <c r="H14" s="16" t="str">
        <f t="shared" si="5"/>
        <v>vyhovuje</v>
      </c>
    </row>
    <row r="15" spans="1:8">
      <c r="A15" s="13">
        <v>39.46</v>
      </c>
      <c r="B15" s="14">
        <v>38.630000000000003</v>
      </c>
      <c r="C15" s="14">
        <f t="shared" si="1"/>
        <v>0.82999999999999829</v>
      </c>
      <c r="D15" s="14">
        <f t="shared" si="2"/>
        <v>39.46</v>
      </c>
      <c r="E15" s="14">
        <f t="shared" si="0"/>
        <v>1.2239392855654132</v>
      </c>
      <c r="F15" s="15" t="str">
        <f t="shared" si="3"/>
        <v>vyhovuje</v>
      </c>
      <c r="G15" s="14">
        <f t="shared" si="4"/>
        <v>2.4478785711308264</v>
      </c>
      <c r="H15" s="16" t="str">
        <f t="shared" si="5"/>
        <v>vyhovuje</v>
      </c>
    </row>
    <row r="16" spans="1:8">
      <c r="A16" s="13">
        <v>32.18</v>
      </c>
      <c r="B16" s="14">
        <v>32.76</v>
      </c>
      <c r="C16" s="14">
        <f t="shared" si="1"/>
        <v>-0.57999999999999829</v>
      </c>
      <c r="D16" s="14">
        <f t="shared" si="2"/>
        <v>32.76</v>
      </c>
      <c r="E16" s="14">
        <f t="shared" si="0"/>
        <v>1.1997763277448774</v>
      </c>
      <c r="F16" s="15" t="str">
        <f t="shared" si="3"/>
        <v>vyhovuje</v>
      </c>
      <c r="G16" s="14">
        <f t="shared" si="4"/>
        <v>2.3995526554897548</v>
      </c>
      <c r="H16" s="16" t="str">
        <f t="shared" si="5"/>
        <v>vyhovuje</v>
      </c>
    </row>
    <row r="17" spans="1:8">
      <c r="A17" s="13">
        <v>23.45</v>
      </c>
      <c r="B17" s="14">
        <v>24.2</v>
      </c>
      <c r="C17" s="14">
        <f t="shared" si="1"/>
        <v>-0.75</v>
      </c>
      <c r="D17" s="14">
        <f t="shared" si="2"/>
        <v>24.2</v>
      </c>
      <c r="E17" s="14">
        <f t="shared" si="0"/>
        <v>1.1582473067399557</v>
      </c>
      <c r="F17" s="15" t="str">
        <f t="shared" si="3"/>
        <v>vyhovuje</v>
      </c>
      <c r="G17" s="14">
        <f t="shared" si="4"/>
        <v>2.3164946134799114</v>
      </c>
      <c r="H17" s="16" t="str">
        <f t="shared" si="5"/>
        <v>vyhovuje</v>
      </c>
    </row>
    <row r="18" spans="1:8">
      <c r="A18" s="13">
        <v>17.04</v>
      </c>
      <c r="B18" s="14">
        <v>18.27</v>
      </c>
      <c r="C18" s="14">
        <f t="shared" si="1"/>
        <v>-1.2300000000000004</v>
      </c>
      <c r="D18" s="14">
        <f t="shared" si="2"/>
        <v>18.27</v>
      </c>
      <c r="E18" s="14">
        <f t="shared" si="0"/>
        <v>1.1185849107142303</v>
      </c>
      <c r="F18" s="17" t="str">
        <f t="shared" si="3"/>
        <v>nevyhovuje</v>
      </c>
      <c r="G18" s="14">
        <f t="shared" si="4"/>
        <v>2.2371698214284605</v>
      </c>
      <c r="H18" s="16" t="str">
        <f t="shared" si="5"/>
        <v>vyhovuje</v>
      </c>
    </row>
    <row r="19" spans="1:8">
      <c r="A19" s="13">
        <v>38.909999999999997</v>
      </c>
      <c r="B19" s="14">
        <v>38.18</v>
      </c>
      <c r="C19" s="14">
        <f t="shared" si="1"/>
        <v>0.72999999999999687</v>
      </c>
      <c r="D19" s="14">
        <f t="shared" si="2"/>
        <v>38.909999999999997</v>
      </c>
      <c r="E19" s="14">
        <f t="shared" si="0"/>
        <v>1.2221628324633216</v>
      </c>
      <c r="F19" s="15" t="str">
        <f t="shared" si="3"/>
        <v>vyhovuje</v>
      </c>
      <c r="G19" s="14">
        <f t="shared" si="4"/>
        <v>2.4443256649266432</v>
      </c>
      <c r="H19" s="16" t="str">
        <f t="shared" si="5"/>
        <v>vyhovuje</v>
      </c>
    </row>
    <row r="20" spans="1:8">
      <c r="A20" s="13">
        <v>24.48</v>
      </c>
      <c r="B20" s="14">
        <v>25.63</v>
      </c>
      <c r="C20" s="14">
        <f t="shared" si="1"/>
        <v>-1.1499999999999986</v>
      </c>
      <c r="D20" s="14">
        <f t="shared" si="2"/>
        <v>25.63</v>
      </c>
      <c r="E20" s="14">
        <f t="shared" si="0"/>
        <v>1.1662690412469772</v>
      </c>
      <c r="F20" s="15" t="str">
        <f t="shared" si="3"/>
        <v>vyhovuje</v>
      </c>
      <c r="G20" s="14">
        <f t="shared" si="4"/>
        <v>2.3325380824939543</v>
      </c>
      <c r="H20" s="16" t="str">
        <f t="shared" si="5"/>
        <v>vyhovuje</v>
      </c>
    </row>
    <row r="21" spans="1:8">
      <c r="A21" s="13">
        <v>34.32</v>
      </c>
      <c r="B21" s="14">
        <v>34.26</v>
      </c>
      <c r="C21" s="14">
        <f t="shared" si="1"/>
        <v>6.0000000000002274E-2</v>
      </c>
      <c r="D21" s="14">
        <f t="shared" si="2"/>
        <v>34.32</v>
      </c>
      <c r="E21" s="14">
        <f t="shared" si="0"/>
        <v>1.2059346872076908</v>
      </c>
      <c r="F21" s="15" t="str">
        <f t="shared" si="3"/>
        <v>vyhovuje</v>
      </c>
      <c r="G21" s="14">
        <f t="shared" si="4"/>
        <v>2.4118693744153816</v>
      </c>
      <c r="H21" s="16" t="str">
        <f t="shared" si="5"/>
        <v>vyhovuje</v>
      </c>
    </row>
    <row r="22" spans="1:8">
      <c r="A22" s="13">
        <v>15</v>
      </c>
      <c r="B22" s="14">
        <v>15.77</v>
      </c>
      <c r="C22" s="14">
        <f t="shared" si="1"/>
        <v>-0.76999999999999957</v>
      </c>
      <c r="D22" s="14">
        <f t="shared" si="2"/>
        <v>15.77</v>
      </c>
      <c r="E22" s="14">
        <f t="shared" si="0"/>
        <v>1.0979231374643796</v>
      </c>
      <c r="F22" s="15" t="str">
        <f t="shared" si="3"/>
        <v>vyhovuje</v>
      </c>
      <c r="G22" s="14">
        <f t="shared" si="4"/>
        <v>2.1958462749287593</v>
      </c>
      <c r="H22" s="16" t="str">
        <f t="shared" si="5"/>
        <v>vyhovuje</v>
      </c>
    </row>
    <row r="23" spans="1:8">
      <c r="A23" s="13">
        <v>13.03</v>
      </c>
      <c r="B23" s="14">
        <v>13.19</v>
      </c>
      <c r="C23" s="14">
        <f t="shared" si="1"/>
        <v>-0.16000000000000014</v>
      </c>
      <c r="D23" s="14">
        <f t="shared" si="2"/>
        <v>13.19</v>
      </c>
      <c r="E23" s="14">
        <f t="shared" si="0"/>
        <v>1.0733365361909692</v>
      </c>
      <c r="F23" s="15" t="str">
        <f t="shared" si="3"/>
        <v>vyhovuje</v>
      </c>
      <c r="G23" s="14">
        <f t="shared" si="4"/>
        <v>2.1466730723819385</v>
      </c>
      <c r="H23" s="16" t="str">
        <f t="shared" si="5"/>
        <v>vyhovuje</v>
      </c>
    </row>
    <row r="24" spans="1:8">
      <c r="A24" s="13">
        <v>10.3</v>
      </c>
      <c r="B24" s="14">
        <v>10.55</v>
      </c>
      <c r="C24" s="14">
        <f t="shared" si="1"/>
        <v>-0.25</v>
      </c>
      <c r="D24" s="14">
        <f t="shared" si="2"/>
        <v>10.55</v>
      </c>
      <c r="E24" s="14">
        <f t="shared" si="0"/>
        <v>1.043879405286851</v>
      </c>
      <c r="F24" s="15" t="str">
        <f t="shared" si="3"/>
        <v>vyhovuje</v>
      </c>
      <c r="G24" s="14">
        <f t="shared" si="4"/>
        <v>2.0877588105737019</v>
      </c>
      <c r="H24" s="16" t="str">
        <f t="shared" si="5"/>
        <v>vyhovuje</v>
      </c>
    </row>
    <row r="25" spans="1:8">
      <c r="A25" s="13">
        <v>41.91</v>
      </c>
      <c r="B25" s="14">
        <v>42</v>
      </c>
      <c r="C25" s="14">
        <f t="shared" si="1"/>
        <v>-9.0000000000003411E-2</v>
      </c>
      <c r="D25" s="14">
        <f t="shared" si="2"/>
        <v>42</v>
      </c>
      <c r="E25" s="14">
        <f t="shared" si="0"/>
        <v>1.2317343930346312</v>
      </c>
      <c r="F25" s="15" t="str">
        <f t="shared" si="3"/>
        <v>vyhovuje</v>
      </c>
      <c r="G25" s="14">
        <f t="shared" si="4"/>
        <v>2.4634687860692623</v>
      </c>
      <c r="H25" s="16" t="str">
        <f t="shared" si="5"/>
        <v>vyhovuje</v>
      </c>
    </row>
    <row r="26" spans="1:8">
      <c r="A26" s="13">
        <v>14.08</v>
      </c>
      <c r="B26" s="14">
        <v>13.5</v>
      </c>
      <c r="C26" s="14">
        <f t="shared" si="1"/>
        <v>0.58000000000000007</v>
      </c>
      <c r="D26" s="14">
        <f t="shared" si="2"/>
        <v>14.08</v>
      </c>
      <c r="E26" s="14">
        <f t="shared" si="0"/>
        <v>1.0822385477315235</v>
      </c>
      <c r="F26" s="15" t="str">
        <f t="shared" si="3"/>
        <v>vyhovuje</v>
      </c>
      <c r="G26" s="14">
        <f t="shared" si="4"/>
        <v>2.164477095463047</v>
      </c>
      <c r="H26" s="16" t="str">
        <f t="shared" si="5"/>
        <v>vyhovuje</v>
      </c>
    </row>
    <row r="27" spans="1:8">
      <c r="A27" s="13">
        <v>5.15</v>
      </c>
      <c r="B27" s="14">
        <v>5.65</v>
      </c>
      <c r="C27" s="14">
        <f t="shared" si="1"/>
        <v>-0.5</v>
      </c>
      <c r="D27" s="14">
        <f t="shared" si="2"/>
        <v>5.65</v>
      </c>
      <c r="E27" s="14">
        <f t="shared" si="0"/>
        <v>0.97313330900136963</v>
      </c>
      <c r="F27" s="15" t="str">
        <f t="shared" si="3"/>
        <v>vyhovuje</v>
      </c>
      <c r="G27" s="14">
        <f t="shared" si="4"/>
        <v>1.9462666180027393</v>
      </c>
      <c r="H27" s="16" t="str">
        <f t="shared" si="5"/>
        <v>vyhovuje</v>
      </c>
    </row>
    <row r="28" spans="1:8">
      <c r="A28" s="13">
        <v>44.75</v>
      </c>
      <c r="B28" s="14">
        <v>42.42</v>
      </c>
      <c r="C28" s="14">
        <f t="shared" si="1"/>
        <v>2.3299999999999983</v>
      </c>
      <c r="D28" s="14">
        <f t="shared" si="2"/>
        <v>44.75</v>
      </c>
      <c r="E28" s="14">
        <f t="shared" si="0"/>
        <v>1.2394844735856858</v>
      </c>
      <c r="F28" s="17" t="str">
        <f t="shared" si="3"/>
        <v>nevyhovuje</v>
      </c>
      <c r="G28" s="14">
        <f t="shared" si="4"/>
        <v>2.4789689471713716</v>
      </c>
      <c r="H28" s="16" t="str">
        <f t="shared" si="5"/>
        <v>vyhovuje</v>
      </c>
    </row>
    <row r="29" spans="1:8">
      <c r="A29" s="13">
        <v>12.7</v>
      </c>
      <c r="B29" s="14">
        <v>12.85</v>
      </c>
      <c r="C29" s="14">
        <f t="shared" si="1"/>
        <v>-0.15000000000000036</v>
      </c>
      <c r="D29" s="14">
        <f t="shared" si="2"/>
        <v>12.85</v>
      </c>
      <c r="E29" s="14">
        <f t="shared" si="0"/>
        <v>1.0698084330280491</v>
      </c>
      <c r="F29" s="15" t="str">
        <f t="shared" si="3"/>
        <v>vyhovuje</v>
      </c>
      <c r="G29" s="14">
        <f t="shared" si="4"/>
        <v>2.1396168660560981</v>
      </c>
      <c r="H29" s="16" t="str">
        <f t="shared" si="5"/>
        <v>vyhovuje</v>
      </c>
    </row>
    <row r="30" spans="1:8">
      <c r="A30" s="13">
        <v>11.95</v>
      </c>
      <c r="B30" s="14">
        <v>12.18</v>
      </c>
      <c r="C30" s="14">
        <f t="shared" si="1"/>
        <v>-0.23000000000000043</v>
      </c>
      <c r="D30" s="14">
        <f t="shared" si="2"/>
        <v>12.18</v>
      </c>
      <c r="E30" s="14">
        <f t="shared" si="0"/>
        <v>1.0626377855245941</v>
      </c>
      <c r="F30" s="15" t="str">
        <f>IF(E30="špatné zadání","špatné zadání",IF(E30&gt;ABS(C30),"vyhovuje","nevyhovuje"))</f>
        <v>vyhovuje</v>
      </c>
      <c r="G30" s="14">
        <f t="shared" si="4"/>
        <v>2.1252755710491882</v>
      </c>
      <c r="H30" s="16" t="str">
        <f t="shared" si="5"/>
        <v>vyhovuje</v>
      </c>
    </row>
    <row r="31" spans="1:8">
      <c r="A31" s="13">
        <v>14.05</v>
      </c>
      <c r="B31" s="14">
        <v>13.38</v>
      </c>
      <c r="C31" s="14">
        <f t="shared" si="1"/>
        <v>0.66999999999999993</v>
      </c>
      <c r="D31" s="14">
        <f t="shared" si="2"/>
        <v>14.05</v>
      </c>
      <c r="E31" s="14">
        <f t="shared" si="0"/>
        <v>1.0819460587318395</v>
      </c>
      <c r="F31" s="15" t="str">
        <f t="shared" ref="F31:F60" si="6">IF(E31="špatné zadání","špatné zadání",IF(E31&gt;ABS(C31),"vyhovuje","nevyhovuje"))</f>
        <v>vyhovuje</v>
      </c>
      <c r="G31" s="14">
        <f t="shared" si="4"/>
        <v>2.1638921174636789</v>
      </c>
      <c r="H31" s="16" t="str">
        <f t="shared" si="5"/>
        <v>vyhovuje</v>
      </c>
    </row>
    <row r="32" spans="1:8">
      <c r="A32" s="13">
        <v>6.82</v>
      </c>
      <c r="B32" s="14">
        <v>5.63</v>
      </c>
      <c r="C32" s="14">
        <f t="shared" si="1"/>
        <v>1.1900000000000004</v>
      </c>
      <c r="D32" s="14">
        <f t="shared" si="2"/>
        <v>6.82</v>
      </c>
      <c r="E32" s="14">
        <f t="shared" si="0"/>
        <v>0.99237506502094142</v>
      </c>
      <c r="F32" s="17" t="str">
        <f t="shared" si="6"/>
        <v>nevyhovuje</v>
      </c>
      <c r="G32" s="14">
        <f t="shared" si="4"/>
        <v>1.9847501300418828</v>
      </c>
      <c r="H32" s="16" t="str">
        <f t="shared" si="5"/>
        <v>vyhovuje</v>
      </c>
    </row>
    <row r="33" spans="1:8">
      <c r="A33" s="13">
        <v>28.93</v>
      </c>
      <c r="B33" s="14">
        <v>30.09</v>
      </c>
      <c r="C33" s="14">
        <f t="shared" si="1"/>
        <v>-1.1600000000000001</v>
      </c>
      <c r="D33" s="14">
        <f t="shared" si="2"/>
        <v>30.09</v>
      </c>
      <c r="E33" s="14">
        <f t="shared" si="0"/>
        <v>1.1883459540883126</v>
      </c>
      <c r="F33" s="15" t="str">
        <f t="shared" si="6"/>
        <v>vyhovuje</v>
      </c>
      <c r="G33" s="14">
        <f t="shared" si="4"/>
        <v>2.3766919081766251</v>
      </c>
      <c r="H33" s="16" t="str">
        <f t="shared" si="5"/>
        <v>vyhovuje</v>
      </c>
    </row>
    <row r="34" spans="1:8">
      <c r="A34" s="13">
        <v>24.25</v>
      </c>
      <c r="B34" s="14">
        <v>25.29</v>
      </c>
      <c r="C34" s="14">
        <f t="shared" si="1"/>
        <v>-1.0399999999999991</v>
      </c>
      <c r="D34" s="14">
        <f t="shared" si="2"/>
        <v>25.29</v>
      </c>
      <c r="E34" s="14">
        <f t="shared" si="0"/>
        <v>1.1644076780943413</v>
      </c>
      <c r="F34" s="15" t="str">
        <f t="shared" si="6"/>
        <v>vyhovuje</v>
      </c>
      <c r="G34" s="14">
        <f t="shared" si="4"/>
        <v>2.3288153561886826</v>
      </c>
      <c r="H34" s="16" t="str">
        <f t="shared" si="5"/>
        <v>vyhovuje</v>
      </c>
    </row>
    <row r="35" spans="1:8">
      <c r="A35" s="13">
        <v>5.3</v>
      </c>
      <c r="B35" s="14">
        <v>6.18</v>
      </c>
      <c r="C35" s="14">
        <f t="shared" si="1"/>
        <v>-0.87999999999999989</v>
      </c>
      <c r="D35" s="14">
        <f t="shared" si="2"/>
        <v>6.18</v>
      </c>
      <c r="E35" s="14">
        <f t="shared" si="0"/>
        <v>0.98206274117428838</v>
      </c>
      <c r="F35" s="15" t="str">
        <f t="shared" si="6"/>
        <v>vyhovuje</v>
      </c>
      <c r="G35" s="14">
        <f t="shared" si="4"/>
        <v>1.9641254823485768</v>
      </c>
      <c r="H35" s="16" t="str">
        <f t="shared" si="5"/>
        <v>vyhovuje</v>
      </c>
    </row>
    <row r="36" spans="1:8">
      <c r="A36" s="13">
        <v>18.850000000000001</v>
      </c>
      <c r="B36" s="14">
        <v>19.149999999999999</v>
      </c>
      <c r="C36" s="14">
        <f t="shared" si="1"/>
        <v>-0.29999999999999716</v>
      </c>
      <c r="D36" s="14">
        <f t="shared" si="2"/>
        <v>19.149999999999999</v>
      </c>
      <c r="E36" s="14">
        <f t="shared" si="0"/>
        <v>1.125229948095068</v>
      </c>
      <c r="F36" s="15" t="str">
        <f t="shared" si="6"/>
        <v>vyhovuje</v>
      </c>
      <c r="G36" s="14">
        <f t="shared" si="4"/>
        <v>2.2504598961901361</v>
      </c>
      <c r="H36" s="16" t="str">
        <f t="shared" si="5"/>
        <v>vyhovuje</v>
      </c>
    </row>
    <row r="37" spans="1:8">
      <c r="A37" s="13">
        <v>9.99</v>
      </c>
      <c r="B37" s="14">
        <v>10.45</v>
      </c>
      <c r="C37" s="14">
        <f t="shared" si="1"/>
        <v>-0.45999999999999908</v>
      </c>
      <c r="D37" s="14">
        <f t="shared" si="2"/>
        <v>10.45</v>
      </c>
      <c r="E37" s="14">
        <f t="shared" si="0"/>
        <v>1.0426632011584889</v>
      </c>
      <c r="F37" s="15" t="str">
        <f t="shared" si="6"/>
        <v>vyhovuje</v>
      </c>
      <c r="G37" s="14">
        <f t="shared" si="4"/>
        <v>2.0853264023169777</v>
      </c>
      <c r="H37" s="16" t="str">
        <f t="shared" si="5"/>
        <v>vyhovuje</v>
      </c>
    </row>
    <row r="38" spans="1:8">
      <c r="A38" s="13">
        <v>17.46</v>
      </c>
      <c r="B38" s="14">
        <v>17.61</v>
      </c>
      <c r="C38" s="14">
        <f t="shared" si="1"/>
        <v>-0.14999999999999858</v>
      </c>
      <c r="D38" s="14">
        <f t="shared" si="2"/>
        <v>17.61</v>
      </c>
      <c r="E38" s="14">
        <f t="shared" si="0"/>
        <v>1.1133970641283526</v>
      </c>
      <c r="F38" s="15" t="str">
        <f t="shared" si="6"/>
        <v>vyhovuje</v>
      </c>
      <c r="G38" s="14">
        <f t="shared" si="4"/>
        <v>2.2267941282567052</v>
      </c>
      <c r="H38" s="16" t="str">
        <f t="shared" si="5"/>
        <v>vyhovuje</v>
      </c>
    </row>
    <row r="39" spans="1:8">
      <c r="A39" s="13">
        <v>21.32</v>
      </c>
      <c r="B39" s="14">
        <v>21.14</v>
      </c>
      <c r="C39" s="14">
        <f t="shared" si="1"/>
        <v>0.17999999999999972</v>
      </c>
      <c r="D39" s="14">
        <f t="shared" si="2"/>
        <v>21.32</v>
      </c>
      <c r="E39" s="14">
        <f t="shared" si="0"/>
        <v>1.1404064835012471</v>
      </c>
      <c r="F39" s="15" t="str">
        <f t="shared" si="6"/>
        <v>vyhovuje</v>
      </c>
      <c r="G39" s="14">
        <f t="shared" si="4"/>
        <v>2.2808129670024941</v>
      </c>
      <c r="H39" s="16" t="str">
        <f t="shared" si="5"/>
        <v>vyhovuje</v>
      </c>
    </row>
    <row r="40" spans="1:8">
      <c r="A40" s="13">
        <v>7.63</v>
      </c>
      <c r="B40" s="14">
        <v>8.0299999999999994</v>
      </c>
      <c r="C40" s="14">
        <f t="shared" si="1"/>
        <v>-0.39999999999999947</v>
      </c>
      <c r="D40" s="14">
        <f t="shared" si="2"/>
        <v>8.0299999999999994</v>
      </c>
      <c r="E40" s="14">
        <f t="shared" si="0"/>
        <v>1.010585003722194</v>
      </c>
      <c r="F40" s="15" t="str">
        <f t="shared" si="6"/>
        <v>vyhovuje</v>
      </c>
      <c r="G40" s="14">
        <f t="shared" si="4"/>
        <v>2.0211700074443879</v>
      </c>
      <c r="H40" s="16" t="str">
        <f t="shared" si="5"/>
        <v>vyhovuje</v>
      </c>
    </row>
    <row r="41" spans="1:8">
      <c r="A41" s="13">
        <v>20.58</v>
      </c>
      <c r="B41" s="14">
        <v>20.27</v>
      </c>
      <c r="C41" s="14">
        <f t="shared" si="1"/>
        <v>0.30999999999999872</v>
      </c>
      <c r="D41" s="14">
        <f t="shared" si="2"/>
        <v>20.58</v>
      </c>
      <c r="E41" s="14">
        <f t="shared" si="0"/>
        <v>1.1354134515060481</v>
      </c>
      <c r="F41" s="15" t="str">
        <f t="shared" si="6"/>
        <v>vyhovuje</v>
      </c>
      <c r="G41" s="14">
        <f t="shared" si="4"/>
        <v>2.2708269030120962</v>
      </c>
      <c r="H41" s="16" t="str">
        <f t="shared" si="5"/>
        <v>vyhovuje</v>
      </c>
    </row>
    <row r="42" spans="1:8">
      <c r="A42" s="13">
        <v>5.71</v>
      </c>
      <c r="B42" s="14">
        <v>5.2</v>
      </c>
      <c r="C42" s="14">
        <f t="shared" si="1"/>
        <v>0.50999999999999979</v>
      </c>
      <c r="D42" s="14">
        <f t="shared" si="2"/>
        <v>5.71</v>
      </c>
      <c r="E42" s="14">
        <f t="shared" si="0"/>
        <v>0.97416266781903982</v>
      </c>
      <c r="F42" s="15" t="str">
        <f t="shared" si="6"/>
        <v>vyhovuje</v>
      </c>
      <c r="G42" s="14">
        <f t="shared" si="4"/>
        <v>1.9483253356380796</v>
      </c>
      <c r="H42" s="16" t="str">
        <f t="shared" si="5"/>
        <v>vyhovuje</v>
      </c>
    </row>
    <row r="43" spans="1:8">
      <c r="A43" s="13">
        <v>16.39</v>
      </c>
      <c r="B43" s="14">
        <v>15.85</v>
      </c>
      <c r="C43" s="14">
        <f t="shared" si="1"/>
        <v>0.54000000000000092</v>
      </c>
      <c r="D43" s="14">
        <f t="shared" si="2"/>
        <v>16.39</v>
      </c>
      <c r="E43" s="14">
        <f t="shared" si="0"/>
        <v>1.1033119822965696</v>
      </c>
      <c r="F43" s="15" t="str">
        <f t="shared" si="6"/>
        <v>vyhovuje</v>
      </c>
      <c r="G43" s="14">
        <f t="shared" si="4"/>
        <v>2.2066239645931391</v>
      </c>
      <c r="H43" s="16" t="str">
        <f t="shared" si="5"/>
        <v>vyhovuje</v>
      </c>
    </row>
    <row r="44" spans="1:8">
      <c r="A44" s="13">
        <v>18.71</v>
      </c>
      <c r="B44" s="14">
        <v>17.37</v>
      </c>
      <c r="C44" s="14">
        <f t="shared" si="1"/>
        <v>1.3399999999999999</v>
      </c>
      <c r="D44" s="14">
        <f t="shared" si="2"/>
        <v>18.71</v>
      </c>
      <c r="E44" s="14">
        <f t="shared" si="0"/>
        <v>1.1219451950523833</v>
      </c>
      <c r="F44" s="17" t="str">
        <f t="shared" si="6"/>
        <v>nevyhovuje</v>
      </c>
      <c r="G44" s="14">
        <f t="shared" si="4"/>
        <v>2.2438903901047667</v>
      </c>
      <c r="H44" s="16" t="str">
        <f t="shared" si="5"/>
        <v>vyhovuje</v>
      </c>
    </row>
    <row r="45" spans="1:8">
      <c r="A45" s="13">
        <v>14.47</v>
      </c>
      <c r="B45" s="14">
        <v>14.86</v>
      </c>
      <c r="C45" s="14">
        <f t="shared" si="1"/>
        <v>-0.38999999999999879</v>
      </c>
      <c r="D45" s="14">
        <f t="shared" si="2"/>
        <v>14.86</v>
      </c>
      <c r="E45" s="14">
        <f t="shared" si="0"/>
        <v>1.0896665601073248</v>
      </c>
      <c r="F45" s="15" t="str">
        <f t="shared" si="6"/>
        <v>vyhovuje</v>
      </c>
      <c r="G45" s="14">
        <f t="shared" si="4"/>
        <v>2.1793331202146495</v>
      </c>
      <c r="H45" s="16" t="str">
        <f t="shared" si="5"/>
        <v>vyhovuje</v>
      </c>
    </row>
    <row r="46" spans="1:8">
      <c r="A46" s="13">
        <v>14.5</v>
      </c>
      <c r="B46" s="14">
        <v>14.5</v>
      </c>
      <c r="C46" s="14">
        <f t="shared" si="1"/>
        <v>0</v>
      </c>
      <c r="D46" s="14">
        <f t="shared" si="2"/>
        <v>14.5</v>
      </c>
      <c r="E46" s="14">
        <f t="shared" si="0"/>
        <v>1.0862799826923775</v>
      </c>
      <c r="F46" s="15" t="str">
        <f t="shared" si="6"/>
        <v>vyhovuje</v>
      </c>
      <c r="G46" s="14">
        <f t="shared" si="4"/>
        <v>2.1725599653847549</v>
      </c>
      <c r="H46" s="16" t="str">
        <f t="shared" si="5"/>
        <v>vyhovuje</v>
      </c>
    </row>
    <row r="47" spans="1:8">
      <c r="A47" s="13">
        <v>53.47</v>
      </c>
      <c r="B47" s="14">
        <v>51.91</v>
      </c>
      <c r="C47" s="14">
        <f t="shared" si="1"/>
        <v>1.5600000000000023</v>
      </c>
      <c r="D47" s="14">
        <f t="shared" si="2"/>
        <v>53.47</v>
      </c>
      <c r="E47" s="14">
        <f t="shared" si="0"/>
        <v>1.2602227021718599</v>
      </c>
      <c r="F47" s="17" t="str">
        <f t="shared" si="6"/>
        <v>nevyhovuje</v>
      </c>
      <c r="G47" s="14">
        <f t="shared" si="4"/>
        <v>2.5204454043437199</v>
      </c>
      <c r="H47" s="16" t="str">
        <f t="shared" si="5"/>
        <v>vyhovuje</v>
      </c>
    </row>
    <row r="48" spans="1:8">
      <c r="A48" s="13">
        <v>34.44</v>
      </c>
      <c r="B48" s="14">
        <v>33.880000000000003</v>
      </c>
      <c r="C48" s="14">
        <f t="shared" si="1"/>
        <v>0.55999999999999517</v>
      </c>
      <c r="D48" s="14">
        <f t="shared" si="2"/>
        <v>34.44</v>
      </c>
      <c r="E48" s="14">
        <f t="shared" si="0"/>
        <v>1.2063937883285552</v>
      </c>
      <c r="F48" s="15" t="str">
        <f t="shared" si="6"/>
        <v>vyhovuje</v>
      </c>
      <c r="G48" s="14">
        <f t="shared" si="4"/>
        <v>2.4127875766571103</v>
      </c>
      <c r="H48" s="16" t="str">
        <f t="shared" si="5"/>
        <v>vyhovuje</v>
      </c>
    </row>
    <row r="49" spans="1:8">
      <c r="A49" s="13">
        <v>65.150000000000006</v>
      </c>
      <c r="B49" s="14">
        <v>63.9</v>
      </c>
      <c r="C49" s="14">
        <f t="shared" si="1"/>
        <v>1.2500000000000071</v>
      </c>
      <c r="D49" s="14">
        <f t="shared" si="2"/>
        <v>65.150000000000006</v>
      </c>
      <c r="E49" s="14">
        <f t="shared" si="0"/>
        <v>1.2813455823497861</v>
      </c>
      <c r="F49" s="15" t="str">
        <f t="shared" si="6"/>
        <v>vyhovuje</v>
      </c>
      <c r="G49" s="14">
        <f t="shared" si="4"/>
        <v>2.5626911646995723</v>
      </c>
      <c r="H49" s="16" t="str">
        <f t="shared" si="5"/>
        <v>vyhovuje</v>
      </c>
    </row>
    <row r="50" spans="1:8">
      <c r="A50" s="13">
        <v>11.69</v>
      </c>
      <c r="B50" s="14">
        <v>12.62</v>
      </c>
      <c r="C50" s="14">
        <f t="shared" si="1"/>
        <v>-0.92999999999999972</v>
      </c>
      <c r="D50" s="14">
        <f t="shared" si="2"/>
        <v>12.62</v>
      </c>
      <c r="E50" s="14">
        <f t="shared" si="0"/>
        <v>1.067380070681349</v>
      </c>
      <c r="F50" s="15" t="str">
        <f t="shared" si="6"/>
        <v>vyhovuje</v>
      </c>
      <c r="G50" s="14">
        <f t="shared" si="4"/>
        <v>2.134760141362698</v>
      </c>
      <c r="H50" s="16" t="str">
        <f t="shared" si="5"/>
        <v>vyhovuje</v>
      </c>
    </row>
    <row r="51" spans="1:8">
      <c r="A51" s="13">
        <v>8.85</v>
      </c>
      <c r="B51" s="14">
        <v>8.7100000000000009</v>
      </c>
      <c r="C51" s="14">
        <f t="shared" si="1"/>
        <v>0.13999999999999879</v>
      </c>
      <c r="D51" s="14">
        <f t="shared" si="2"/>
        <v>8.85</v>
      </c>
      <c r="E51" s="14">
        <f t="shared" si="0"/>
        <v>1.0220572885781294</v>
      </c>
      <c r="F51" s="15" t="str">
        <f t="shared" si="6"/>
        <v>vyhovuje</v>
      </c>
      <c r="G51" s="14">
        <f t="shared" si="4"/>
        <v>2.0441145771562588</v>
      </c>
      <c r="H51" s="16" t="str">
        <f t="shared" si="5"/>
        <v>vyhovuje</v>
      </c>
    </row>
    <row r="52" spans="1:8">
      <c r="A52" s="13">
        <v>47.33</v>
      </c>
      <c r="B52" s="14">
        <v>48.24</v>
      </c>
      <c r="C52" s="14">
        <f t="shared" si="1"/>
        <v>-0.91000000000000369</v>
      </c>
      <c r="D52" s="14">
        <f t="shared" si="2"/>
        <v>48.24</v>
      </c>
      <c r="E52" s="14">
        <f t="shared" si="0"/>
        <v>1.248420647675194</v>
      </c>
      <c r="F52" s="15" t="str">
        <f t="shared" si="6"/>
        <v>vyhovuje</v>
      </c>
      <c r="G52" s="14">
        <f t="shared" si="4"/>
        <v>2.496841295350388</v>
      </c>
      <c r="H52" s="16" t="str">
        <f t="shared" si="5"/>
        <v>vyhovuje</v>
      </c>
    </row>
    <row r="53" spans="1:8">
      <c r="A53" s="13">
        <v>28.94</v>
      </c>
      <c r="B53" s="14">
        <v>28.55</v>
      </c>
      <c r="C53" s="14">
        <f t="shared" si="1"/>
        <v>0.39000000000000057</v>
      </c>
      <c r="D53" s="14">
        <f t="shared" si="2"/>
        <v>28.94</v>
      </c>
      <c r="E53" s="14">
        <f t="shared" si="0"/>
        <v>1.1830384806611058</v>
      </c>
      <c r="F53" s="15" t="str">
        <f t="shared" si="6"/>
        <v>vyhovuje</v>
      </c>
      <c r="G53" s="14">
        <f t="shared" si="4"/>
        <v>2.3660769613222117</v>
      </c>
      <c r="H53" s="16" t="str">
        <f t="shared" si="5"/>
        <v>vyhovuje</v>
      </c>
    </row>
    <row r="54" spans="1:8">
      <c r="A54" s="13">
        <v>9.56</v>
      </c>
      <c r="B54" s="14">
        <v>9.9700000000000006</v>
      </c>
      <c r="C54" s="14">
        <f t="shared" si="1"/>
        <v>-0.41000000000000014</v>
      </c>
      <c r="D54" s="14">
        <f t="shared" si="2"/>
        <v>9.9700000000000006</v>
      </c>
      <c r="E54" s="14">
        <f t="shared" si="0"/>
        <v>1.0367124446225193</v>
      </c>
      <c r="F54" s="15" t="str">
        <f t="shared" si="6"/>
        <v>vyhovuje</v>
      </c>
      <c r="G54" s="14">
        <f t="shared" si="4"/>
        <v>2.0734248892450386</v>
      </c>
      <c r="H54" s="16" t="str">
        <f t="shared" si="5"/>
        <v>vyhovuje</v>
      </c>
    </row>
    <row r="55" spans="1:8">
      <c r="A55" s="13">
        <v>18.21</v>
      </c>
      <c r="B55" s="14">
        <v>17.97</v>
      </c>
      <c r="C55" s="14">
        <f t="shared" si="1"/>
        <v>0.24000000000000199</v>
      </c>
      <c r="D55" s="14">
        <f t="shared" si="2"/>
        <v>18.21</v>
      </c>
      <c r="E55" s="14">
        <f t="shared" si="0"/>
        <v>1.1181206940405968</v>
      </c>
      <c r="F55" s="15" t="str">
        <f t="shared" si="6"/>
        <v>vyhovuje</v>
      </c>
      <c r="G55" s="14">
        <f t="shared" si="4"/>
        <v>2.2362413880811935</v>
      </c>
      <c r="H55" s="16" t="str">
        <f t="shared" si="5"/>
        <v>vyhovuje</v>
      </c>
    </row>
    <row r="56" spans="1:8">
      <c r="A56" s="13">
        <v>44.93</v>
      </c>
      <c r="B56" s="14">
        <v>45.47</v>
      </c>
      <c r="C56" s="14">
        <f t="shared" si="1"/>
        <v>-0.53999999999999915</v>
      </c>
      <c r="D56" s="14">
        <f t="shared" si="2"/>
        <v>45.47</v>
      </c>
      <c r="E56" s="14">
        <f t="shared" si="0"/>
        <v>1.2414060398591993</v>
      </c>
      <c r="F56" s="15" t="str">
        <f t="shared" si="6"/>
        <v>vyhovuje</v>
      </c>
      <c r="G56" s="14">
        <f t="shared" si="4"/>
        <v>2.4828120797183986</v>
      </c>
      <c r="H56" s="16" t="str">
        <f t="shared" si="5"/>
        <v>vyhovuje</v>
      </c>
    </row>
    <row r="57" spans="1:8">
      <c r="A57" s="13">
        <v>10.34</v>
      </c>
      <c r="B57" s="14">
        <v>10.68</v>
      </c>
      <c r="C57" s="14">
        <f t="shared" si="1"/>
        <v>-0.33999999999999986</v>
      </c>
      <c r="D57" s="14">
        <f t="shared" si="2"/>
        <v>10.68</v>
      </c>
      <c r="E57" s="14">
        <f t="shared" si="0"/>
        <v>1.0454486178168774</v>
      </c>
      <c r="F57" s="15" t="str">
        <f t="shared" si="6"/>
        <v>vyhovuje</v>
      </c>
      <c r="G57" s="14">
        <f t="shared" si="4"/>
        <v>2.0908972356337547</v>
      </c>
      <c r="H57" s="16" t="str">
        <f t="shared" si="5"/>
        <v>vyhovuje</v>
      </c>
    </row>
    <row r="58" spans="1:8">
      <c r="A58" s="13">
        <v>10.18</v>
      </c>
      <c r="B58" s="14">
        <v>10.75</v>
      </c>
      <c r="C58" s="14">
        <f t="shared" si="1"/>
        <v>-0.57000000000000028</v>
      </c>
      <c r="D58" s="14">
        <f t="shared" si="2"/>
        <v>10.75</v>
      </c>
      <c r="E58" s="14">
        <f t="shared" si="0"/>
        <v>1.0462880827313144</v>
      </c>
      <c r="F58" s="15" t="str">
        <f t="shared" si="6"/>
        <v>vyhovuje</v>
      </c>
      <c r="G58" s="14">
        <f t="shared" si="4"/>
        <v>2.0925761654626287</v>
      </c>
      <c r="H58" s="16" t="str">
        <f t="shared" si="5"/>
        <v>vyhovuje</v>
      </c>
    </row>
    <row r="59" spans="1:8">
      <c r="A59" s="13">
        <v>13.02</v>
      </c>
      <c r="B59" s="14">
        <v>13.23</v>
      </c>
      <c r="C59" s="14">
        <f t="shared" si="1"/>
        <v>-0.21000000000000085</v>
      </c>
      <c r="D59" s="14">
        <f t="shared" si="2"/>
        <v>13.23</v>
      </c>
      <c r="E59" s="14">
        <f t="shared" si="0"/>
        <v>1.0737468606281428</v>
      </c>
      <c r="F59" s="15" t="str">
        <f t="shared" si="6"/>
        <v>vyhovuje</v>
      </c>
      <c r="G59" s="14">
        <f t="shared" si="4"/>
        <v>2.1474937212562857</v>
      </c>
      <c r="H59" s="16" t="str">
        <f t="shared" si="5"/>
        <v>vyhovuje</v>
      </c>
    </row>
    <row r="60" spans="1:8" ht="15.75" thickBot="1">
      <c r="A60" s="18">
        <v>30.08</v>
      </c>
      <c r="B60" s="19">
        <v>29.89</v>
      </c>
      <c r="C60" s="19">
        <f t="shared" si="1"/>
        <v>0.18999999999999773</v>
      </c>
      <c r="D60" s="19">
        <f t="shared" si="2"/>
        <v>30.08</v>
      </c>
      <c r="E60" s="19">
        <f t="shared" si="0"/>
        <v>1.1883008527288308</v>
      </c>
      <c r="F60" s="20" t="str">
        <f t="shared" si="6"/>
        <v>vyhovuje</v>
      </c>
      <c r="G60" s="19">
        <f t="shared" si="4"/>
        <v>2.3766017054576616</v>
      </c>
      <c r="H60" s="21" t="str">
        <f t="shared" si="5"/>
        <v>vyhovuje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2014-05-29T14:40:59Z</dcterms:modified>
</cp:coreProperties>
</file>